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червень 2026\зміни до бюджету від 11.06.2026\на сесію\"/>
    </mc:Choice>
  </mc:AlternateContent>
  <xr:revisionPtr revIDLastSave="0" documentId="13_ncr:1_{CA56648B-DC22-4BC7-B097-5D28DABC129C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1" l="1"/>
  <c r="E25" i="1" l="1"/>
  <c r="F25" i="1"/>
  <c r="D25" i="1"/>
  <c r="E24" i="1"/>
  <c r="F24" i="1"/>
  <c r="D24" i="1"/>
  <c r="J25" i="1" l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l="1"/>
  <c r="G26" i="1"/>
  <c r="L26" i="1"/>
  <c r="K25" i="1"/>
  <c r="G22" i="1"/>
  <c r="K22" i="1" s="1"/>
  <c r="M26" i="1"/>
  <c r="C26" i="1"/>
  <c r="K26" i="1" l="1"/>
  <c r="I14" i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<sst xmlns="http://schemas.openxmlformats.org/spreadsheetml/2006/main" count="45" uniqueCount="30">
  <si>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</si>
  <si>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</si>
  <si>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</si>
  <si>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</si>
  <si>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</si>
  <si>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</si>
  <si>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</si>
  <si>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</si>
  <si>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</si>
  <si>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</si>
  <si>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</si>
  <si>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</si>
  <si>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</si>
  <si>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</si>
  <si>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</si>
  <si>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</si>
  <si>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</si>
  <si>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</si>
  <si>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</si>
  <si>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</si>
  <si>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</si>
  <si>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</si>
  <si>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</si>
  <si>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</si>
  <si>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</si>
  <si>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</si>
  <si>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</si>
  <si>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</si>
  <si>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до рішення      сесії 8 скликання (            пленарне засідання)</t>
  </si>
  <si>
    <t>Тростянецької міської ради №     від    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</si>
</sst>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topLeftCell="A10" zoomScaleNormal="100" workbookViewId="0">
      <selection activeCell="L18" sqref="L18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20" t="s">
        <v>0</v>
      </c>
      <c r="N1" s="20"/>
      <c r="O1" s="3"/>
    </row>
    <row r="2" spans="1:15" x14ac:dyDescent="0.2">
      <c r="M2" s="3"/>
      <c r="N2" s="3" t="s">
        <v>28</v>
      </c>
      <c r="O2" s="3"/>
    </row>
    <row r="3" spans="1:15" x14ac:dyDescent="0.2">
      <c r="M3" s="3"/>
      <c r="N3" s="3" t="s">
        <v>29</v>
      </c>
      <c r="O3" s="3"/>
    </row>
    <row r="5" spans="1:15" ht="45" customHeight="1" x14ac:dyDescent="0.3">
      <c r="B5" s="4"/>
      <c r="C5" s="28" t="s">
        <v>22</v>
      </c>
      <c r="D5" s="28"/>
      <c r="E5" s="28"/>
      <c r="F5" s="28"/>
      <c r="G5" s="28"/>
      <c r="H5" s="28"/>
      <c r="I5" s="28"/>
      <c r="J5" s="28"/>
      <c r="K5" s="28"/>
    </row>
    <row r="6" spans="1:15" ht="22.5" customHeight="1" x14ac:dyDescent="0.2">
      <c r="A6" s="5" t="s">
        <v>20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21</v>
      </c>
    </row>
    <row r="8" spans="1:15" x14ac:dyDescent="0.2">
      <c r="A8" s="21" t="s">
        <v>2</v>
      </c>
      <c r="B8" s="21" t="s">
        <v>3</v>
      </c>
      <c r="C8" s="22" t="s">
        <v>23</v>
      </c>
      <c r="D8" s="23"/>
      <c r="E8" s="23"/>
      <c r="F8" s="29"/>
      <c r="G8" s="22" t="s">
        <v>24</v>
      </c>
      <c r="H8" s="23"/>
      <c r="I8" s="23"/>
      <c r="J8" s="23"/>
      <c r="K8" s="24" t="s">
        <v>25</v>
      </c>
      <c r="L8" s="24"/>
      <c r="M8" s="24"/>
      <c r="N8" s="24"/>
    </row>
    <row r="9" spans="1:15" ht="12.75" customHeight="1" x14ac:dyDescent="0.2">
      <c r="A9" s="21"/>
      <c r="B9" s="21"/>
      <c r="C9" s="21" t="s">
        <v>4</v>
      </c>
      <c r="D9" s="21" t="s">
        <v>5</v>
      </c>
      <c r="E9" s="21" t="s">
        <v>6</v>
      </c>
      <c r="F9" s="21"/>
      <c r="G9" s="21" t="s">
        <v>4</v>
      </c>
      <c r="H9" s="21" t="s">
        <v>5</v>
      </c>
      <c r="I9" s="21" t="s">
        <v>6</v>
      </c>
      <c r="J9" s="21"/>
      <c r="K9" s="21" t="s">
        <v>4</v>
      </c>
      <c r="L9" s="21" t="s">
        <v>5</v>
      </c>
      <c r="M9" s="21" t="s">
        <v>6</v>
      </c>
      <c r="N9" s="21"/>
    </row>
    <row r="10" spans="1:15" x14ac:dyDescent="0.2">
      <c r="A10" s="21"/>
      <c r="B10" s="21"/>
      <c r="C10" s="21"/>
      <c r="D10" s="21"/>
      <c r="E10" s="21" t="s">
        <v>7</v>
      </c>
      <c r="F10" s="21" t="s">
        <v>8</v>
      </c>
      <c r="G10" s="21"/>
      <c r="H10" s="21"/>
      <c r="I10" s="21" t="s">
        <v>7</v>
      </c>
      <c r="J10" s="21" t="s">
        <v>8</v>
      </c>
      <c r="K10" s="21"/>
      <c r="L10" s="21"/>
      <c r="M10" s="21" t="s">
        <v>7</v>
      </c>
      <c r="N10" s="21" t="s">
        <v>8</v>
      </c>
    </row>
    <row r="11" spans="1:15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5" x14ac:dyDescent="0.2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3</v>
      </c>
      <c r="H12" s="19">
        <v>4</v>
      </c>
      <c r="I12" s="19">
        <v>5</v>
      </c>
      <c r="J12" s="19">
        <v>6</v>
      </c>
      <c r="K12" s="19">
        <v>3</v>
      </c>
      <c r="L12" s="19">
        <v>4</v>
      </c>
      <c r="M12" s="19">
        <v>5</v>
      </c>
      <c r="N12" s="19">
        <v>6</v>
      </c>
    </row>
    <row r="13" spans="1:15" ht="21" customHeight="1" x14ac:dyDescent="0.2">
      <c r="A13" s="25" t="s">
        <v>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5" x14ac:dyDescent="0.2">
      <c r="A14" s="8">
        <v>200000</v>
      </c>
      <c r="B14" s="9" t="s">
        <v>10</v>
      </c>
      <c r="C14" s="10">
        <f>D14+E14</f>
        <v>12275385.890000001</v>
      </c>
      <c r="D14" s="10">
        <f>D15</f>
        <v>-18583258</v>
      </c>
      <c r="E14" s="10">
        <f t="shared" ref="E14:F14" si="0">E15</f>
        <v>30858643.890000001</v>
      </c>
      <c r="F14" s="10">
        <f t="shared" si="0"/>
        <v>30446365</v>
      </c>
      <c r="G14" s="10">
        <f>H14+I14</f>
        <v>0</v>
      </c>
      <c r="H14" s="10">
        <f>H15</f>
        <v>-358690</v>
      </c>
      <c r="I14" s="10">
        <f t="shared" ref="I14" si="1">I15</f>
        <v>358690</v>
      </c>
      <c r="J14" s="10">
        <f t="shared" ref="J14" si="2">J15</f>
        <v>358690</v>
      </c>
      <c r="K14" s="10">
        <f>C14+G14</f>
        <v>12275385.890000001</v>
      </c>
      <c r="L14" s="10">
        <f t="shared" ref="L14:N14" si="3">D14+H14</f>
        <v>-18941948</v>
      </c>
      <c r="M14" s="10">
        <f t="shared" si="3"/>
        <v>31217333.890000001</v>
      </c>
      <c r="N14" s="10">
        <f t="shared" si="3"/>
        <v>30805055</v>
      </c>
    </row>
    <row r="15" spans="1:15" ht="25.5" x14ac:dyDescent="0.2">
      <c r="A15" s="8">
        <v>208000</v>
      </c>
      <c r="B15" s="9" t="s">
        <v>11</v>
      </c>
      <c r="C15" s="11">
        <f>C16-C17+C18</f>
        <v>12275385.890000001</v>
      </c>
      <c r="D15" s="10">
        <f>D16-D17+D18</f>
        <v>-18583258</v>
      </c>
      <c r="E15" s="10">
        <f t="shared" ref="E15:J15" si="4">E16-E17+E18</f>
        <v>30858643.890000001</v>
      </c>
      <c r="F15" s="10">
        <f t="shared" si="4"/>
        <v>30446365</v>
      </c>
      <c r="G15" s="10">
        <f t="shared" si="4"/>
        <v>0</v>
      </c>
      <c r="H15" s="10">
        <f t="shared" si="4"/>
        <v>-358690</v>
      </c>
      <c r="I15" s="10">
        <f t="shared" si="4"/>
        <v>358690</v>
      </c>
      <c r="J15" s="10">
        <f t="shared" si="4"/>
        <v>358690</v>
      </c>
      <c r="K15" s="10">
        <f t="shared" ref="K15:K17" si="5">C15+G15</f>
        <v>12275385.890000001</v>
      </c>
      <c r="L15" s="10">
        <f t="shared" ref="L15:L17" si="6">D15+H15</f>
        <v>-18941948</v>
      </c>
      <c r="M15" s="10">
        <f t="shared" ref="M15:M17" si="7">E15+I15</f>
        <v>31217333.890000001</v>
      </c>
      <c r="N15" s="10">
        <f t="shared" ref="N15:N17" si="8">F15+J15</f>
        <v>30805055</v>
      </c>
    </row>
    <row r="16" spans="1:15" x14ac:dyDescent="0.2">
      <c r="A16" s="12">
        <v>208100</v>
      </c>
      <c r="B16" s="1" t="s">
        <v>26</v>
      </c>
      <c r="C16" s="10">
        <f t="shared" ref="C16:C19" si="9">D16+E16</f>
        <v>12936399.130000001</v>
      </c>
      <c r="D16" s="10">
        <v>11862104.83</v>
      </c>
      <c r="E16" s="10">
        <v>1074294.3</v>
      </c>
      <c r="F16" s="10">
        <v>11003.38</v>
      </c>
      <c r="G16" s="13">
        <f t="shared" ref="G16:G17" si="10">H16+I16</f>
        <v>0</v>
      </c>
      <c r="H16" s="13"/>
      <c r="I16" s="13"/>
      <c r="J16" s="13"/>
      <c r="K16" s="10">
        <f t="shared" si="5"/>
        <v>12936399.130000001</v>
      </c>
      <c r="L16" s="13">
        <f t="shared" si="6"/>
        <v>11862104.83</v>
      </c>
      <c r="M16" s="13">
        <f t="shared" si="7"/>
        <v>1074294.3</v>
      </c>
      <c r="N16" s="13">
        <f t="shared" si="8"/>
        <v>11003.38</v>
      </c>
    </row>
    <row r="17" spans="1:14" x14ac:dyDescent="0.2">
      <c r="A17" s="12">
        <v>208200</v>
      </c>
      <c r="B17" s="1" t="s">
        <v>27</v>
      </c>
      <c r="C17" s="10">
        <f t="shared" si="9"/>
        <v>661013.24</v>
      </c>
      <c r="D17" s="10">
        <v>10000.83</v>
      </c>
      <c r="E17" s="10">
        <v>651012.41</v>
      </c>
      <c r="F17" s="10">
        <v>0.38</v>
      </c>
      <c r="G17" s="13">
        <f t="shared" si="10"/>
        <v>0</v>
      </c>
      <c r="H17" s="13"/>
      <c r="I17" s="13"/>
      <c r="J17" s="13"/>
      <c r="K17" s="10">
        <f t="shared" si="5"/>
        <v>661013.24</v>
      </c>
      <c r="L17" s="13">
        <f t="shared" si="6"/>
        <v>10000.83</v>
      </c>
      <c r="M17" s="13">
        <f t="shared" si="7"/>
        <v>651012.41</v>
      </c>
      <c r="N17" s="13">
        <f t="shared" si="8"/>
        <v>0.38</v>
      </c>
    </row>
    <row r="18" spans="1:14" ht="39" customHeight="1" x14ac:dyDescent="0.2">
      <c r="A18" s="14">
        <v>208400</v>
      </c>
      <c r="B18" s="15" t="s">
        <v>12</v>
      </c>
      <c r="C18" s="10">
        <f t="shared" si="9"/>
        <v>0</v>
      </c>
      <c r="D18" s="13">
        <v>-30435362</v>
      </c>
      <c r="E18" s="13">
        <v>30435362</v>
      </c>
      <c r="F18" s="13">
        <v>30435362</v>
      </c>
      <c r="G18" s="13">
        <f>H18+I18</f>
        <v>0</v>
      </c>
      <c r="H18" s="13">
        <v>-358690</v>
      </c>
      <c r="I18" s="13">
        <v>358690</v>
      </c>
      <c r="J18" s="13">
        <v>358690</v>
      </c>
      <c r="K18" s="13">
        <f t="shared" ref="K18:K19" si="11">C18+G18</f>
        <v>0</v>
      </c>
      <c r="L18" s="13">
        <f t="shared" ref="L18:L19" si="12">D18+H18</f>
        <v>-30794052</v>
      </c>
      <c r="M18" s="13">
        <f t="shared" ref="M18:M19" si="13">E18+I18</f>
        <v>30794052</v>
      </c>
      <c r="N18" s="13">
        <f t="shared" ref="N18:N19" si="14">F18+J18</f>
        <v>30794052</v>
      </c>
    </row>
    <row r="19" spans="1:14" x14ac:dyDescent="0.2">
      <c r="A19" s="16" t="s">
        <v>13</v>
      </c>
      <c r="B19" s="9" t="s">
        <v>14</v>
      </c>
      <c r="C19" s="10">
        <f t="shared" si="9"/>
        <v>12275385.890000001</v>
      </c>
      <c r="D19" s="10">
        <f>D14</f>
        <v>-18583258</v>
      </c>
      <c r="E19" s="10">
        <f t="shared" ref="E19:F19" si="15">E14</f>
        <v>30858643.890000001</v>
      </c>
      <c r="F19" s="10">
        <f t="shared" si="15"/>
        <v>30446365</v>
      </c>
      <c r="G19" s="10">
        <f>H19+I19</f>
        <v>0</v>
      </c>
      <c r="H19" s="10">
        <f>H14</f>
        <v>-358690</v>
      </c>
      <c r="I19" s="10">
        <f t="shared" ref="I19:J19" si="16">I14</f>
        <v>358690</v>
      </c>
      <c r="J19" s="10">
        <f t="shared" si="16"/>
        <v>358690</v>
      </c>
      <c r="K19" s="10">
        <f t="shared" si="11"/>
        <v>12275385.890000001</v>
      </c>
      <c r="L19" s="10">
        <f t="shared" si="12"/>
        <v>-18941948</v>
      </c>
      <c r="M19" s="10">
        <f t="shared" si="13"/>
        <v>31217333.890000001</v>
      </c>
      <c r="N19" s="10">
        <f t="shared" si="14"/>
        <v>30805055</v>
      </c>
    </row>
    <row r="20" spans="1:14" ht="21" customHeight="1" x14ac:dyDescent="0.2">
      <c r="A20" s="25" t="s">
        <v>15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/>
    </row>
    <row r="21" spans="1:14" x14ac:dyDescent="0.2">
      <c r="A21" s="8">
        <v>600000</v>
      </c>
      <c r="B21" s="9" t="s">
        <v>16</v>
      </c>
      <c r="C21" s="10">
        <f>D21+E21</f>
        <v>12275385.890000001</v>
      </c>
      <c r="D21" s="10">
        <f>D22</f>
        <v>-18583258</v>
      </c>
      <c r="E21" s="10">
        <f t="shared" ref="E21:F21" si="17">E22</f>
        <v>30858643.890000001</v>
      </c>
      <c r="F21" s="10">
        <f t="shared" si="17"/>
        <v>30446365</v>
      </c>
      <c r="G21" s="10">
        <f>H21+I21</f>
        <v>0</v>
      </c>
      <c r="H21" s="10">
        <f>H22</f>
        <v>-358690</v>
      </c>
      <c r="I21" s="10">
        <f t="shared" ref="I21" si="18">I22</f>
        <v>358690</v>
      </c>
      <c r="J21" s="10">
        <f t="shared" ref="J21" si="19">J22</f>
        <v>358690</v>
      </c>
      <c r="K21" s="10">
        <f>C21+G21</f>
        <v>12275385.890000001</v>
      </c>
      <c r="L21" s="10">
        <f t="shared" ref="L21:N21" si="20">D21+H21</f>
        <v>-18941948</v>
      </c>
      <c r="M21" s="10">
        <f t="shared" si="20"/>
        <v>31217333.890000001</v>
      </c>
      <c r="N21" s="10">
        <f t="shared" si="20"/>
        <v>30805055</v>
      </c>
    </row>
    <row r="22" spans="1:14" x14ac:dyDescent="0.2">
      <c r="A22" s="8">
        <v>602000</v>
      </c>
      <c r="B22" s="9" t="s">
        <v>17</v>
      </c>
      <c r="C22" s="11">
        <f>C23-C24+C25</f>
        <v>12275385.890000001</v>
      </c>
      <c r="D22" s="11">
        <f t="shared" ref="D22:J22" si="21">D23-D24+D25</f>
        <v>-18583258</v>
      </c>
      <c r="E22" s="11">
        <f t="shared" si="21"/>
        <v>30858643.890000001</v>
      </c>
      <c r="F22" s="11">
        <f t="shared" si="21"/>
        <v>30446365</v>
      </c>
      <c r="G22" s="11">
        <f t="shared" si="21"/>
        <v>0</v>
      </c>
      <c r="H22" s="11">
        <f t="shared" si="21"/>
        <v>-358690</v>
      </c>
      <c r="I22" s="11">
        <f t="shared" si="21"/>
        <v>358690</v>
      </c>
      <c r="J22" s="11">
        <f t="shared" si="21"/>
        <v>358690</v>
      </c>
      <c r="K22" s="10">
        <f t="shared" ref="K22:K25" si="22">C22+G22</f>
        <v>12275385.890000001</v>
      </c>
      <c r="L22" s="10">
        <f t="shared" ref="L22:L25" si="23">D22+H22</f>
        <v>-18941948</v>
      </c>
      <c r="M22" s="10">
        <f t="shared" ref="M22:M25" si="24">E22+I22</f>
        <v>31217333.890000001</v>
      </c>
      <c r="N22" s="10">
        <f t="shared" ref="N22:N25" si="25">F22+J22</f>
        <v>30805055</v>
      </c>
    </row>
    <row r="23" spans="1:14" x14ac:dyDescent="0.2">
      <c r="A23" s="12">
        <v>602100</v>
      </c>
      <c r="B23" s="1" t="s">
        <v>26</v>
      </c>
      <c r="C23" s="10">
        <f t="shared" ref="C23:C26" si="26">D23+E23</f>
        <v>12936399.130000001</v>
      </c>
      <c r="D23" s="10">
        <f>D16</f>
        <v>11862104.83</v>
      </c>
      <c r="E23" s="10">
        <f t="shared" ref="E23:F23" si="27">E16</f>
        <v>1074294.3</v>
      </c>
      <c r="F23" s="10">
        <f t="shared" si="27"/>
        <v>11003.38</v>
      </c>
      <c r="G23" s="13">
        <f t="shared" ref="G23:G24" si="28">H23+I23</f>
        <v>0</v>
      </c>
      <c r="H23" s="13"/>
      <c r="I23" s="13"/>
      <c r="J23" s="13"/>
      <c r="K23" s="10">
        <f t="shared" si="22"/>
        <v>12936399.130000001</v>
      </c>
      <c r="L23" s="13">
        <f t="shared" si="23"/>
        <v>11862104.83</v>
      </c>
      <c r="M23" s="13">
        <f t="shared" si="24"/>
        <v>1074294.3</v>
      </c>
      <c r="N23" s="13">
        <f t="shared" si="25"/>
        <v>11003.38</v>
      </c>
    </row>
    <row r="24" spans="1:14" x14ac:dyDescent="0.2">
      <c r="A24" s="12">
        <v>602200</v>
      </c>
      <c r="B24" s="1" t="s">
        <v>27</v>
      </c>
      <c r="C24" s="10">
        <f t="shared" si="26"/>
        <v>661013.24</v>
      </c>
      <c r="D24" s="10">
        <f>D17</f>
        <v>10000.83</v>
      </c>
      <c r="E24" s="10">
        <f t="shared" ref="E24:F24" si="29">E17</f>
        <v>651012.41</v>
      </c>
      <c r="F24" s="10">
        <f t="shared" si="29"/>
        <v>0.38</v>
      </c>
      <c r="G24" s="13">
        <f t="shared" si="28"/>
        <v>0</v>
      </c>
      <c r="H24" s="13">
        <f>H17</f>
        <v>0</v>
      </c>
      <c r="I24" s="13">
        <f t="shared" ref="I24:J24" si="30">I17</f>
        <v>0</v>
      </c>
      <c r="J24" s="13">
        <f t="shared" si="30"/>
        <v>0</v>
      </c>
      <c r="K24" s="10">
        <f t="shared" si="22"/>
        <v>661013.24</v>
      </c>
      <c r="L24" s="13">
        <f t="shared" si="23"/>
        <v>10000.83</v>
      </c>
      <c r="M24" s="13">
        <f t="shared" si="24"/>
        <v>651012.41</v>
      </c>
      <c r="N24" s="13">
        <f t="shared" si="25"/>
        <v>0.38</v>
      </c>
    </row>
    <row r="25" spans="1:14" ht="38.25" customHeight="1" x14ac:dyDescent="0.2">
      <c r="A25" s="17">
        <v>602400</v>
      </c>
      <c r="B25" s="15" t="s">
        <v>12</v>
      </c>
      <c r="C25" s="10">
        <f t="shared" si="26"/>
        <v>0</v>
      </c>
      <c r="D25" s="13">
        <f>D18</f>
        <v>-30435362</v>
      </c>
      <c r="E25" s="13">
        <f t="shared" ref="E25:F25" si="31">E18</f>
        <v>30435362</v>
      </c>
      <c r="F25" s="13">
        <f t="shared" si="31"/>
        <v>30435362</v>
      </c>
      <c r="G25" s="13">
        <f>H25+I25</f>
        <v>0</v>
      </c>
      <c r="H25" s="13">
        <f>H18</f>
        <v>-358690</v>
      </c>
      <c r="I25" s="13">
        <f t="shared" ref="I25:J25" si="32">I18</f>
        <v>358690</v>
      </c>
      <c r="J25" s="13">
        <f t="shared" si="32"/>
        <v>358690</v>
      </c>
      <c r="K25" s="10">
        <f t="shared" si="22"/>
        <v>0</v>
      </c>
      <c r="L25" s="13">
        <f t="shared" si="23"/>
        <v>-30794052</v>
      </c>
      <c r="M25" s="13">
        <f t="shared" si="24"/>
        <v>30794052</v>
      </c>
      <c r="N25" s="13">
        <f t="shared" si="25"/>
        <v>30794052</v>
      </c>
    </row>
    <row r="26" spans="1:14" x14ac:dyDescent="0.2">
      <c r="A26" s="16" t="s">
        <v>13</v>
      </c>
      <c r="B26" s="9" t="s">
        <v>14</v>
      </c>
      <c r="C26" s="10">
        <f t="shared" si="26"/>
        <v>12275385.890000001</v>
      </c>
      <c r="D26" s="10">
        <f>D21</f>
        <v>-18583258</v>
      </c>
      <c r="E26" s="10">
        <f t="shared" ref="E26:F26" si="33">E21</f>
        <v>30858643.890000001</v>
      </c>
      <c r="F26" s="10">
        <f t="shared" si="33"/>
        <v>30446365</v>
      </c>
      <c r="G26" s="10">
        <f>H26+I26</f>
        <v>0</v>
      </c>
      <c r="H26" s="10">
        <f>H21</f>
        <v>-358690</v>
      </c>
      <c r="I26" s="10">
        <f t="shared" ref="I26:J26" si="34">I21</f>
        <v>358690</v>
      </c>
      <c r="J26" s="10">
        <f t="shared" si="34"/>
        <v>358690</v>
      </c>
      <c r="K26" s="10">
        <f t="shared" ref="K26" si="35">C26+G26</f>
        <v>12275385.890000001</v>
      </c>
      <c r="L26" s="10">
        <f t="shared" ref="L26" si="36">D26+H26</f>
        <v>-18941948</v>
      </c>
      <c r="M26" s="10">
        <f t="shared" ref="M26" si="37">E26+I26</f>
        <v>31217333.890000001</v>
      </c>
      <c r="N26" s="10">
        <f t="shared" ref="N26" si="38">F26+J26</f>
        <v>30805055</v>
      </c>
    </row>
    <row r="29" spans="1:14" x14ac:dyDescent="0.2">
      <c r="B29" s="18" t="s">
        <v>18</v>
      </c>
      <c r="E29" s="18" t="s">
        <v>19</v>
      </c>
    </row>
  </sheetData>
  <mergeCells count="24"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2026-05-28T08:01:38Z</cp:lastPrinted>
  <dcterms:created xsi:type="dcterms:W3CDTF">2025-12-16T14:33:32Z</dcterms:created>
  <dcterms:modified xsi:type="dcterms:W3CDTF">2026-06-09T08:40:02Z</dcterms:modified>
</cp:coreProperties>
</file>